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63" sheetId="1" r:id="rId1"/>
    <sheet name="Р-Крестьянская 63(2019)" sheetId="2" r:id="rId2"/>
    <sheet name="Р-Крестьянская 63(2020)" sheetId="3" r:id="rId3"/>
    <sheet name="Р-Крестьянская 63(2021)" sheetId="4" r:id="rId4"/>
    <sheet name="Р-Крестьянская 63(2022)" sheetId="5" r:id="rId5"/>
    <sheet name="Р-Крестьянская 6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63'!#REF!,'Р-Крестьянская 63'!#REF!</definedName>
    <definedName name="Z_6E36EA37_049E_4FAE_B719_2847CD16F858_.wvu.Rows" localSheetId="0" hidden="1">'Р-Крестьянская 63'!$42:$45</definedName>
    <definedName name="Z_73C0D023_21BD_4441_8EFA_957546C15799_.wvu.Cols" localSheetId="0" hidden="1">'Р-Крестьянская 63'!#REF!,'Р-Крестьянская 63'!#REF!</definedName>
    <definedName name="Z_73C0D023_21BD_4441_8EFA_957546C15799_.wvu.Rows" localSheetId="0" hidden="1">'Р-Крестьянская 63'!$42:$45</definedName>
    <definedName name="_xlnm.Print_Area" localSheetId="0">'Р-Крестьянская 63'!$A$1:$G$60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49" i="4"/>
  <c r="F48" i="4"/>
  <c r="F47" i="4"/>
  <c r="F40" i="4" s="1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G15" i="1"/>
  <c r="F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<sst xmlns="http://schemas.openxmlformats.org/spreadsheetml/2006/main" count="374" uniqueCount="97">
  <si>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</si>
  <si>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</si>
  <si>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</si>
  <si>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</si>
  <si>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</si>
  <si>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</si>
  <si>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</si>
  <si>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</si>
  <si>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</si>
  <si>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</si>
  <si>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</si>
  <si>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</si>
  <si>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</si>
  <si>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</si>
  <si>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</si>
  <si>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</si>
  <si>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</si>
  <si>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</si>
  <si>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</si>
  <si>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</si>
  <si>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</si>
  <si>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</si>
  <si>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</si>
  <si>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</si>
  <si>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</si>
  <si>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</si>
  <si>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</si>
  <si>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</si>
  <si>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</si>
  <si>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</si>
  <si>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</si>
  <si>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</si>
  <si>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</si>
  <si>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</si>
  <si>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</si>
  <si>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</si>
  <si>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</si>
  <si>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</si>
  <si>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63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</si>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</sst>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6">
          <cell r="W176">
            <v>16014.398964033748</v>
          </cell>
          <cell r="X176">
            <v>3157.2259122485084</v>
          </cell>
          <cell r="Y176">
            <v>65550.703800000003</v>
          </cell>
          <cell r="AA176">
            <v>0</v>
          </cell>
          <cell r="AB176">
            <v>14318.1227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Y176">
            <v>57709.22644886715</v>
          </cell>
          <cell r="BB176">
            <v>0</v>
          </cell>
          <cell r="BC176">
            <v>0</v>
          </cell>
          <cell r="CN176">
            <v>10229.090868495668</v>
          </cell>
          <cell r="CO176">
            <v>2096.5174280998149</v>
          </cell>
          <cell r="CP176">
            <v>80.082499999999982</v>
          </cell>
          <cell r="DB176">
            <v>0</v>
          </cell>
          <cell r="DG176">
            <v>8736.8419901455563</v>
          </cell>
          <cell r="DU176">
            <v>29875.028233872406</v>
          </cell>
          <cell r="DV176">
            <v>6257.3487913110102</v>
          </cell>
          <cell r="DW176">
            <v>5463.099400000001</v>
          </cell>
          <cell r="EK176">
            <v>0</v>
          </cell>
          <cell r="EQ176">
            <v>20900.354431359381</v>
          </cell>
          <cell r="FB176">
            <v>56384.000872353325</v>
          </cell>
          <cell r="FC176">
            <v>11528.084015052389</v>
          </cell>
          <cell r="FD176">
            <v>206.244</v>
          </cell>
          <cell r="FL176">
            <v>0</v>
          </cell>
          <cell r="FS176">
            <v>18065.121989970157</v>
          </cell>
          <cell r="FX176">
            <v>32100.277856551209</v>
          </cell>
          <cell r="FY176">
            <v>6547.361058141074</v>
          </cell>
          <cell r="FZ176">
            <v>0</v>
          </cell>
          <cell r="GG176">
            <v>22704.894</v>
          </cell>
          <cell r="GL176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6">
          <cell r="W176">
            <v>4762.8435257857063</v>
          </cell>
          <cell r="X176">
            <v>1465.8458078172587</v>
          </cell>
          <cell r="Y176">
            <v>2313.1122</v>
          </cell>
          <cell r="AK176">
            <v>0</v>
          </cell>
          <cell r="AV176">
            <v>2266</v>
          </cell>
          <cell r="AY176">
            <v>21356.890029338301</v>
          </cell>
          <cell r="BM176">
            <v>8495.0280000000002</v>
          </cell>
          <cell r="BN176">
            <v>0</v>
          </cell>
          <cell r="CN176">
            <v>11745.114850058832</v>
          </cell>
          <cell r="CO176">
            <v>3640.985603518237</v>
          </cell>
          <cell r="CP176">
            <v>1195.212</v>
          </cell>
          <cell r="DB176">
            <v>0</v>
          </cell>
          <cell r="DG176">
            <v>16978.502279935652</v>
          </cell>
          <cell r="DU176">
            <v>31161.194983439567</v>
          </cell>
          <cell r="DV176">
            <v>9597.3213207319459</v>
          </cell>
          <cell r="DW176">
            <v>14385.402300000002</v>
          </cell>
          <cell r="EL176">
            <v>0</v>
          </cell>
          <cell r="EQ176">
            <v>20935.578233033058</v>
          </cell>
          <cell r="FB176">
            <v>55595.157100774697</v>
          </cell>
          <cell r="FC176">
            <v>34674.191777759654</v>
          </cell>
          <cell r="FD176">
            <v>385.22340000000003</v>
          </cell>
          <cell r="FL176">
            <v>0</v>
          </cell>
          <cell r="FS176">
            <v>19132.678775316908</v>
          </cell>
          <cell r="FX176">
            <v>33273.89285970186</v>
          </cell>
          <cell r="FY176">
            <v>21678.67867958545</v>
          </cell>
          <cell r="FZ176">
            <v>0</v>
          </cell>
          <cell r="GG176">
            <v>14645.058000000001</v>
          </cell>
          <cell r="GL176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6">
          <cell r="W176">
            <v>8552.33066518544</v>
          </cell>
          <cell r="X176">
            <v>2257.8563235849438</v>
          </cell>
          <cell r="Y176">
            <v>25.698499999999999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2266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Y176">
            <v>41454.304333636203</v>
          </cell>
          <cell r="BM176">
            <v>0</v>
          </cell>
          <cell r="CN176">
            <v>10637.441336363016</v>
          </cell>
          <cell r="CO176">
            <v>3297.6068142725353</v>
          </cell>
          <cell r="CP176">
            <v>23.566400000000002</v>
          </cell>
          <cell r="DB176">
            <v>0</v>
          </cell>
          <cell r="DF176">
            <v>9688.4408255535473</v>
          </cell>
          <cell r="DU176">
            <v>63290.957799135074</v>
          </cell>
          <cell r="DV176">
            <v>16545.59150248325</v>
          </cell>
          <cell r="DW176">
            <v>16965.614099999999</v>
          </cell>
          <cell r="EK176">
            <v>0</v>
          </cell>
          <cell r="EP176">
            <v>41257.712475078137</v>
          </cell>
          <cell r="FB176">
            <v>56339.169531902124</v>
          </cell>
          <cell r="FC176">
            <v>15507.245287967806</v>
          </cell>
          <cell r="FD176">
            <v>789.96960000000001</v>
          </cell>
          <cell r="FE176">
            <v>0</v>
          </cell>
          <cell r="FL176">
            <v>0</v>
          </cell>
          <cell r="FS176">
            <v>18529.058664397617</v>
          </cell>
          <cell r="FX176">
            <v>31203.131375364228</v>
          </cell>
          <cell r="FY176">
            <v>8555.3517747881688</v>
          </cell>
          <cell r="FZ176">
            <v>127.5</v>
          </cell>
          <cell r="GG176">
            <v>4179.96</v>
          </cell>
          <cell r="GL176">
            <v>10280.353969123831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6">
          <cell r="W176">
            <v>17109.94908842694</v>
          </cell>
          <cell r="X176">
            <v>4112.6467932101323</v>
          </cell>
          <cell r="Y176">
            <v>4281.9160000000011</v>
          </cell>
          <cell r="AV176">
            <v>73027</v>
          </cell>
          <cell r="AY176">
            <v>63372.068331817987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CN176">
            <v>11502.293661171527</v>
          </cell>
          <cell r="CO176">
            <v>3205.772190549043</v>
          </cell>
          <cell r="CP176">
            <v>4777.0370000000003</v>
          </cell>
          <cell r="DB176">
            <v>0</v>
          </cell>
          <cell r="DG176">
            <v>10381.361344173456</v>
          </cell>
          <cell r="DL176">
            <v>1215.3691000000001</v>
          </cell>
          <cell r="DP176">
            <v>2157.0270999999998</v>
          </cell>
          <cell r="DT176">
            <v>1173.52845</v>
          </cell>
          <cell r="DU176">
            <v>45231.153145481003</v>
          </cell>
          <cell r="DV176">
            <v>11059.681817425571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8277.6322500000006</v>
          </cell>
          <cell r="EJ176">
            <v>0</v>
          </cell>
          <cell r="EP176">
            <v>18180.167156421332</v>
          </cell>
          <cell r="EU176">
            <v>114378.29000000001</v>
          </cell>
          <cell r="EW176">
            <v>1294.5048000000002</v>
          </cell>
          <cell r="EY176">
            <v>0</v>
          </cell>
          <cell r="FA176">
            <v>0</v>
          </cell>
          <cell r="FL176">
            <v>5175.7499999999991</v>
          </cell>
          <cell r="FS176">
            <v>0</v>
          </cell>
          <cell r="FV176">
            <v>75416.509999999995</v>
          </cell>
          <cell r="FZ176">
            <v>0</v>
          </cell>
          <cell r="GG176">
            <v>1114.47</v>
          </cell>
          <cell r="GL17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76">
          <cell r="W176">
            <v>15450.93002396472</v>
          </cell>
          <cell r="X176">
            <v>3769.9505782178076</v>
          </cell>
          <cell r="Y176">
            <v>12291.309299999999</v>
          </cell>
          <cell r="AV176">
            <v>152440.00000002878</v>
          </cell>
          <cell r="AW176">
            <v>0</v>
          </cell>
          <cell r="AY176">
            <v>13607.043467404919</v>
          </cell>
          <cell r="CQ176">
            <v>19761.990887339532</v>
          </cell>
          <cell r="CR176">
            <v>4794.974692376305</v>
          </cell>
          <cell r="CS176">
            <v>8992.5026634061887</v>
          </cell>
          <cell r="DE176">
            <v>0</v>
          </cell>
          <cell r="DI176">
            <v>15537.517119533715</v>
          </cell>
          <cell r="DX176">
            <v>63407.781241826488</v>
          </cell>
          <cell r="DY176">
            <v>14727.006209759653</v>
          </cell>
          <cell r="DZ176">
            <v>17158.033349999998</v>
          </cell>
          <cell r="ET176">
            <v>4221</v>
          </cell>
          <cell r="EU176">
            <v>23991.09676695893</v>
          </cell>
          <cell r="EX176">
            <v>0</v>
          </cell>
          <cell r="EY176">
            <v>0</v>
          </cell>
          <cell r="EZ176">
            <v>0</v>
          </cell>
          <cell r="FB176">
            <v>0</v>
          </cell>
          <cell r="FQ176">
            <v>4421.9999999999991</v>
          </cell>
          <cell r="FR176">
            <v>0</v>
          </cell>
          <cell r="GH176">
            <v>189794.8</v>
          </cell>
          <cell r="GK176">
            <v>1747.1924999999999</v>
          </cell>
          <cell r="GL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76">
          <cell r="CQ176">
            <v>5427.4560113545149</v>
          </cell>
          <cell r="CR176">
            <v>1333.4798016182117</v>
          </cell>
          <cell r="CS176">
            <v>1842.4884944996033</v>
          </cell>
          <cell r="DI176">
            <v>4038.9588319973732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6">
          <cell r="W176">
            <v>4682.9513357068454</v>
          </cell>
          <cell r="X176">
            <v>1122.0292797097663</v>
          </cell>
          <cell r="Y176">
            <v>965.44989999999996</v>
          </cell>
          <cell r="AV176">
            <v>588130.00000000757</v>
          </cell>
          <cell r="AW176">
            <v>0</v>
          </cell>
          <cell r="AX176">
            <v>4767.3050737603116</v>
          </cell>
          <cell r="CT176">
            <v>37000.042500000003</v>
          </cell>
          <cell r="ED176">
            <v>93148.640000000014</v>
          </cell>
          <cell r="EE176">
            <v>9909.2116781217046</v>
          </cell>
          <cell r="EF176">
            <v>2227.5256613709139</v>
          </cell>
          <cell r="EG176">
            <v>21933.89385</v>
          </cell>
          <cell r="FA176">
            <v>0</v>
          </cell>
          <cell r="FB176">
            <v>3313.7312982929889</v>
          </cell>
          <cell r="FE176">
            <v>0</v>
          </cell>
          <cell r="FF176">
            <v>0</v>
          </cell>
          <cell r="FH176">
            <v>0</v>
          </cell>
          <cell r="FX176">
            <v>0</v>
          </cell>
          <cell r="FY176">
            <v>0</v>
          </cell>
          <cell r="GO176">
            <v>168765.14999999997</v>
          </cell>
          <cell r="GP176">
            <v>-18931.7</v>
          </cell>
          <cell r="GR176">
            <v>1834.3259999999993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10.140625" style="1" customWidth="1"/>
    <col min="9" max="9" width="12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">
        <v>40</v>
      </c>
    </row>
    <row r="9" spans="1:8" ht="15.75" x14ac:dyDescent="0.25">
      <c r="A9" s="67" t="s">
        <v>8</v>
      </c>
      <c r="B9" s="68"/>
      <c r="C9" s="68"/>
      <c r="D9" s="69"/>
      <c r="E9" s="16">
        <f>SUM(E10:E14)</f>
        <v>1210058.22</v>
      </c>
      <c r="F9" s="16">
        <f t="shared" ref="F9:G9" si="0">SUM(F10:F14)</f>
        <v>1131440.92</v>
      </c>
      <c r="G9" s="16">
        <f t="shared" si="0"/>
        <v>304359.64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575847.59</v>
      </c>
      <c r="F10" s="17">
        <v>521243.17</v>
      </c>
      <c r="G10" s="18">
        <v>157533.85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103293.58</v>
      </c>
      <c r="F12" s="17">
        <v>98251.66</v>
      </c>
      <c r="G12" s="18">
        <v>24009.86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192654.65</v>
      </c>
      <c r="F13" s="17">
        <v>180396.75</v>
      </c>
      <c r="G13" s="18">
        <v>46077.22</v>
      </c>
    </row>
    <row r="14" spans="1:8" ht="14.45" customHeight="1" x14ac:dyDescent="0.25">
      <c r="A14" s="80" t="s">
        <v>13</v>
      </c>
      <c r="B14" s="80"/>
      <c r="C14" s="80"/>
      <c r="D14" s="80"/>
      <c r="E14" s="17">
        <v>338262.4</v>
      </c>
      <c r="F14" s="17">
        <v>331549.34000000003</v>
      </c>
      <c r="G14" s="18">
        <v>76738.710000000006</v>
      </c>
    </row>
    <row r="15" spans="1:8" ht="15.75" x14ac:dyDescent="0.25">
      <c r="A15" s="88" t="s">
        <v>41</v>
      </c>
      <c r="B15" s="89"/>
      <c r="C15" s="89"/>
      <c r="D15" s="90"/>
      <c r="E15" s="16">
        <f>SUM(E16:E19)</f>
        <v>575338.92999999993</v>
      </c>
      <c r="F15" s="16">
        <f>SUM(F16:F19)</f>
        <v>569926.40000000002</v>
      </c>
      <c r="G15" s="16">
        <f>SUM(G16:G19)</f>
        <v>104458.84000000001</v>
      </c>
    </row>
    <row r="16" spans="1:8" ht="33.6" customHeight="1" x14ac:dyDescent="0.25">
      <c r="A16" s="91" t="s">
        <v>43</v>
      </c>
      <c r="B16" s="92"/>
      <c r="C16" s="92"/>
      <c r="D16" s="93"/>
      <c r="E16" s="17">
        <v>563286.06999999995</v>
      </c>
      <c r="F16" s="17">
        <v>558787.87</v>
      </c>
      <c r="G16" s="18">
        <v>102142.88</v>
      </c>
    </row>
    <row r="17" spans="1:10" ht="15.75" x14ac:dyDescent="0.25">
      <c r="A17" s="80" t="s">
        <v>44</v>
      </c>
      <c r="B17" s="80"/>
      <c r="C17" s="80"/>
      <c r="D17" s="80"/>
      <c r="E17" s="17">
        <v>1220.4000000000001</v>
      </c>
      <c r="F17" s="17">
        <v>1132.31</v>
      </c>
      <c r="G17" s="18">
        <v>233.96</v>
      </c>
    </row>
    <row r="18" spans="1:10" ht="15.75" x14ac:dyDescent="0.25">
      <c r="A18" s="80" t="s">
        <v>45</v>
      </c>
      <c r="B18" s="80"/>
      <c r="C18" s="80"/>
      <c r="D18" s="80"/>
      <c r="E18" s="17"/>
      <c r="F18" s="17"/>
      <c r="G18" s="18"/>
    </row>
    <row r="19" spans="1:10" ht="15.75" x14ac:dyDescent="0.25">
      <c r="A19" s="80" t="s">
        <v>46</v>
      </c>
      <c r="B19" s="80"/>
      <c r="C19" s="80"/>
      <c r="D19" s="80"/>
      <c r="E19" s="17">
        <v>10832.46</v>
      </c>
      <c r="F19" s="17">
        <v>10006.219999999999</v>
      </c>
      <c r="G19" s="18">
        <v>2082</v>
      </c>
    </row>
    <row r="20" spans="1:10" ht="15.75" x14ac:dyDescent="0.25">
      <c r="A20" s="79" t="s">
        <v>14</v>
      </c>
      <c r="B20" s="79"/>
      <c r="C20" s="79"/>
      <c r="D20" s="79"/>
      <c r="E20" s="34">
        <f>E21</f>
        <v>3991.68</v>
      </c>
      <c r="F20" s="34">
        <f t="shared" ref="F20:G20" si="1">F21</f>
        <v>3623.47</v>
      </c>
      <c r="G20" s="34">
        <f t="shared" si="1"/>
        <v>864.67</v>
      </c>
    </row>
    <row r="21" spans="1:10" ht="15.75" x14ac:dyDescent="0.25">
      <c r="A21" s="80" t="s">
        <v>15</v>
      </c>
      <c r="B21" s="80"/>
      <c r="C21" s="80"/>
      <c r="D21" s="80"/>
      <c r="E21" s="17">
        <v>3991.68</v>
      </c>
      <c r="F21" s="17">
        <v>3623.47</v>
      </c>
      <c r="G21" s="18">
        <v>864.67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1" t="s">
        <v>52</v>
      </c>
      <c r="B24" s="81"/>
      <c r="C24" s="81"/>
      <c r="D24" s="81"/>
      <c r="E24" s="81"/>
      <c r="F24" s="17">
        <v>-1286060.8127044858</v>
      </c>
      <c r="G24" s="19"/>
      <c r="I24" s="28"/>
    </row>
    <row r="25" spans="1:10" ht="15.75" customHeight="1" x14ac:dyDescent="0.2">
      <c r="A25" s="82" t="s">
        <v>30</v>
      </c>
      <c r="B25" s="83"/>
      <c r="C25" s="83"/>
      <c r="D25" s="83"/>
      <c r="E25" s="84"/>
      <c r="F25" s="97">
        <f>SUM(F27:F31)</f>
        <v>156749.67782514941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нар'!W176</f>
        <v>16014.398964033748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нар'!X176</f>
        <v>3157.2259122485084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нар'!Y176</f>
        <v>65550.703800000003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нар'!AA176+'[1]УК ВР декабрь нар'!AB176+'[1]УК ВР декабрь нар'!AC176+'[1]УК ВР декабрь нар'!AD176+'[1]УК ВР декабрь нар'!AE176+'[1]УК ВР декабрь нар'!AF176+'[1]УК ВР декабрь нар'!AG176+'[1]УК ВР декабрь нар'!AH176+'[1]УК ВР декабрь нар'!AJ176+'[1]УК ВР декабрь нар'!AL176+'[1]УК ВР декабрь нар'!AN176+'[1]УК ВР декабрь нар'!AO176+'[1]УК ВР декабрь нар'!AP176+'[1]УК ВР декабрь нар'!AQ176+'[1]УК ВР декабрь нар'!AR176+'[1]УК ВР декабрь нар'!AT176</f>
        <v>14318.1227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нар'!AY176</f>
        <v>57709.22644886715</v>
      </c>
      <c r="I31" s="28"/>
      <c r="J31" s="28"/>
    </row>
    <row r="32" spans="1:10" ht="15.75" customHeight="1" x14ac:dyDescent="0.2">
      <c r="A32" s="82" t="s">
        <v>33</v>
      </c>
      <c r="B32" s="83"/>
      <c r="C32" s="83"/>
      <c r="D32" s="83"/>
      <c r="E32" s="84"/>
      <c r="F32" s="97">
        <f>SUM(F34:F38)+44917.74</f>
        <v>128556.10364328383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98"/>
      <c r="I33" s="28"/>
    </row>
    <row r="34" spans="1:10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нар'!CN176+'[1]УК ВР декабрь нар'!DU176</f>
        <v>40104.119102368073</v>
      </c>
      <c r="I34" s="28"/>
    </row>
    <row r="35" spans="1:10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нар'!CO176+'[1]УК ВР декабрь нар'!DV176</f>
        <v>8353.8662194108256</v>
      </c>
      <c r="I35" s="28"/>
    </row>
    <row r="36" spans="1:10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нар'!CP176+'[1]УК ВР декабрь нар'!DW176</f>
        <v>5543.1819000000014</v>
      </c>
      <c r="I36" s="28"/>
    </row>
    <row r="37" spans="1:10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нар'!AI176+'[1]УК ВР декабрь нар'!AJ176+'[1]УК ВР декабрь нар'!AS176+'[1]УК ВР декабрь нар'!BC176+'[1]УК ВР декабрь нар'!DB176+'[1]УК ВР декабрь нар'!EK176+'[1]УК ВР декабрь нар'!AM176</f>
        <v>0</v>
      </c>
      <c r="I37" s="28"/>
    </row>
    <row r="38" spans="1:10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нар'!DG176+'[1]УК ВР декабрь нар'!EQ176</f>
        <v>29637.196421504937</v>
      </c>
      <c r="I38" s="28"/>
      <c r="J38" s="28"/>
    </row>
    <row r="39" spans="1:10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SUM(F40:F48)+62656.53</f>
        <v>220303.06080693056</v>
      </c>
      <c r="I39" s="28"/>
    </row>
    <row r="40" spans="1:10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нар'!FB176+'[1]УК ВР декабрь нар'!FX176</f>
        <v>88484.278728904537</v>
      </c>
      <c r="I40" s="28"/>
    </row>
    <row r="41" spans="1:10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нар'!FC176+'[1]УК ВР декабрь нар'!FY176</f>
        <v>18075.445073193463</v>
      </c>
      <c r="I41" s="28"/>
    </row>
    <row r="42" spans="1:10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10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10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10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10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нар'!FD176+'[1]УК ВР декабрь нар'!FZ176</f>
        <v>206.244</v>
      </c>
      <c r="I46" s="28"/>
    </row>
    <row r="47" spans="1:10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нар'!GG176+'[1]УК ВР декабрь нар'!FL176+'[1]УК ВР декабрь нар'!BB176+'[1]УК ВР декабрь нар'!AK176</f>
        <v>22704.894</v>
      </c>
      <c r="I47" s="28"/>
    </row>
    <row r="48" spans="1:10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нар'!FS176+'[1]УК ВР декабрь нар'!GL176</f>
        <v>28175.669004832562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505608.84227536374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97428.22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41985.19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55443.03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603037.06227536371</v>
      </c>
      <c r="H55" s="28"/>
      <c r="I55" s="28"/>
      <c r="K55" s="28"/>
      <c r="L55" s="28"/>
    </row>
    <row r="56" spans="1:12" ht="15.75" x14ac:dyDescent="0.25">
      <c r="A56" s="81" t="s">
        <v>26</v>
      </c>
      <c r="B56" s="81"/>
      <c r="C56" s="81"/>
      <c r="D56" s="81"/>
      <c r="E56" s="81"/>
      <c r="F56" s="27">
        <f>E16</f>
        <v>563286.06999999995</v>
      </c>
      <c r="I56" s="28"/>
    </row>
    <row r="57" spans="1:12" ht="15.75" x14ac:dyDescent="0.25">
      <c r="A57" s="81" t="s">
        <v>27</v>
      </c>
      <c r="B57" s="81"/>
      <c r="C57" s="81"/>
      <c r="D57" s="81"/>
      <c r="E57" s="81"/>
      <c r="F57" s="26">
        <f>F16</f>
        <v>558787.87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-1325811.8049798496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53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63'!A2:G2</f>
        <v>перед собственниками дома по адресу: ул. Р-Крестьянская 63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63'!G6:H6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63'!G8:H8</f>
        <v>задолженность с нарастающим итогом с - 01.09.2010г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832318.4</v>
      </c>
      <c r="F9" s="16">
        <f t="shared" ref="F9:G9" si="0">SUM(F10:F15)</f>
        <v>967263.28999999992</v>
      </c>
      <c r="G9" s="16">
        <f t="shared" si="0"/>
        <v>169414.75</v>
      </c>
    </row>
    <row r="10" spans="1:7" ht="15.75" x14ac:dyDescent="0.25">
      <c r="A10" s="70" t="s">
        <v>9</v>
      </c>
      <c r="B10" s="71"/>
      <c r="C10" s="71"/>
      <c r="D10" s="72"/>
      <c r="E10" s="17">
        <v>368125.05</v>
      </c>
      <c r="F10" s="17">
        <v>466854.69</v>
      </c>
      <c r="G10" s="18">
        <v>58804.21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103480.68</v>
      </c>
      <c r="F12" s="17">
        <v>101646.91</v>
      </c>
      <c r="G12" s="18">
        <v>25843.63</v>
      </c>
    </row>
    <row r="13" spans="1:7" ht="15.75" x14ac:dyDescent="0.25">
      <c r="A13" s="70" t="s">
        <v>12</v>
      </c>
      <c r="B13" s="71"/>
      <c r="C13" s="71"/>
      <c r="D13" s="72"/>
      <c r="E13" s="17">
        <v>183676.27</v>
      </c>
      <c r="F13" s="17">
        <v>180754.56</v>
      </c>
      <c r="G13" s="18">
        <v>48998.93</v>
      </c>
    </row>
    <row r="14" spans="1:7" ht="15.75" x14ac:dyDescent="0.25">
      <c r="A14" s="80" t="s">
        <v>13</v>
      </c>
      <c r="B14" s="80"/>
      <c r="C14" s="80"/>
      <c r="D14" s="80"/>
      <c r="E14" s="17">
        <v>133405.07</v>
      </c>
      <c r="F14" s="17">
        <v>177676.96</v>
      </c>
      <c r="G14" s="18">
        <v>32466.82</v>
      </c>
    </row>
    <row r="15" spans="1:7" ht="15.75" x14ac:dyDescent="0.25">
      <c r="A15" s="70" t="s">
        <v>68</v>
      </c>
      <c r="B15" s="71"/>
      <c r="C15" s="71"/>
      <c r="D15" s="72"/>
      <c r="E15" s="17">
        <v>43631.33</v>
      </c>
      <c r="F15" s="17">
        <v>40330.17</v>
      </c>
      <c r="G15" s="18">
        <v>3301.16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523577.06</v>
      </c>
      <c r="F16" s="16">
        <f>SUM(F17:F20)</f>
        <v>531094.61</v>
      </c>
      <c r="G16" s="16">
        <f>SUM(G17:G20)</f>
        <v>96436.750000000015</v>
      </c>
    </row>
    <row r="17" spans="1:12" ht="15.75" x14ac:dyDescent="0.25">
      <c r="A17" s="116" t="s">
        <v>43</v>
      </c>
      <c r="B17" s="117"/>
      <c r="C17" s="117"/>
      <c r="D17" s="118"/>
      <c r="E17" s="17">
        <v>511220.06</v>
      </c>
      <c r="F17" s="17">
        <v>518995.83</v>
      </c>
      <c r="G17" s="18">
        <v>93862.57</v>
      </c>
    </row>
    <row r="18" spans="1:12" ht="15.75" x14ac:dyDescent="0.25">
      <c r="A18" s="80" t="s">
        <v>55</v>
      </c>
      <c r="B18" s="80"/>
      <c r="C18" s="80"/>
      <c r="D18" s="80"/>
      <c r="E18" s="17">
        <v>1220.4000000000001</v>
      </c>
      <c r="F18" s="17">
        <v>1199.04</v>
      </c>
      <c r="G18" s="18">
        <v>255.32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11136.6</v>
      </c>
      <c r="F20" s="17">
        <v>10899.74</v>
      </c>
      <c r="G20" s="18">
        <v>2318.86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2286.9</v>
      </c>
      <c r="F21" s="16">
        <f>SUM(F22)</f>
        <v>2711.59</v>
      </c>
      <c r="G21" s="16">
        <f>SUM(G22)</f>
        <v>439.98</v>
      </c>
    </row>
    <row r="22" spans="1:12" ht="15.75" x14ac:dyDescent="0.25">
      <c r="A22" s="80" t="s">
        <v>15</v>
      </c>
      <c r="B22" s="80"/>
      <c r="C22" s="80"/>
      <c r="D22" s="80"/>
      <c r="E22" s="17">
        <v>2286.9</v>
      </c>
      <c r="F22" s="17">
        <v>2711.59</v>
      </c>
      <c r="G22" s="18">
        <v>439.98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1" t="s">
        <v>59</v>
      </c>
      <c r="B25" s="81"/>
      <c r="C25" s="81"/>
      <c r="D25" s="81"/>
      <c r="E25" s="81"/>
      <c r="F25" s="39">
        <f>'Р-Крестьянская 63'!F58</f>
        <v>-1325811.8049798496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97">
        <f>SUM(F28:F32)</f>
        <v>32164.691562941269</v>
      </c>
    </row>
    <row r="27" spans="1:12" ht="13.15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нар'!W176</f>
        <v>4762.8435257857063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нар'!X176</f>
        <v>1465.8458078172587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нар'!Y176</f>
        <v>2313.1122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нар'!AV176+'[2]УК ВР декабрь нар'!BN176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нар'!AY176</f>
        <v>21356.890029338301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97">
        <f>SUM(F35:F39)+37501.26</f>
        <v>155635.59957071728</v>
      </c>
    </row>
    <row r="34" spans="1:12" ht="13.1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нар'!CN176+'[2]УК ВР декабрь нар'!DU176</f>
        <v>42906.309833498395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нар'!CO176+'[2]УК ВР декабрь нар'!DV176</f>
        <v>13238.306924250182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нар'!CP176+'[2]УК ВР декабрь нар'!DW176</f>
        <v>15580.614300000001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нар'!BM176+'[2]УК ВР декабрь нар'!DB176+'[2]УК ВР декабрь нар'!EL176</f>
        <v>8495.0280000000002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нар'!DG176+'[2]УК ВР декабрь нар'!EQ176</f>
        <v>37914.080512968707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190815.92032975645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нар'!FB176+'[2]УК ВР декабрь нар'!FX176</f>
        <v>88869.04996047655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нар'!FC176+'[2]УК ВР декабрь нар'!FY176</f>
        <v>56352.870457345103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нар'!FD176+'[2]УК ВР декабрь нар'!FZ176</f>
        <v>385.22340000000003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нар'!GG176+'[2]УК ВР декабрь нар'!FL176+'[2]УК ВР декабрь нар'!AK176</f>
        <v>14645.058000000001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нар'!FS176+'[2]УК ВР декабрь нар'!GL176</f>
        <v>30563.718511934814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378616.21146341501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92124.44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34955.31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57169.13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470740.65146341501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511220.06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518995.83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-1285332.3964432646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3" t="s">
        <v>69</v>
      </c>
      <c r="B1" s="73"/>
      <c r="C1" s="73"/>
      <c r="D1" s="73"/>
      <c r="E1" s="73"/>
      <c r="F1" s="73"/>
      <c r="G1" s="74"/>
    </row>
    <row r="2" spans="1:7" ht="13.15" customHeight="1" x14ac:dyDescent="0.2">
      <c r="A2" s="75" t="str">
        <f>'Р-Крестьянская 63'!A2:G2</f>
        <v>перед собственниками дома по адресу: ул. Р-Крестьянская 63</v>
      </c>
      <c r="B2" s="76"/>
      <c r="C2" s="76"/>
      <c r="D2" s="76"/>
      <c r="E2" s="76"/>
      <c r="F2" s="76"/>
      <c r="G2" s="76"/>
    </row>
    <row r="3" spans="1:7" ht="13.15" hidden="1" customHeight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15" hidden="1" customHeight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t="13.15" hidden="1" customHeight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63'!G6:H6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63'!G8:H8</f>
        <v>задолженность с нарастающим итогом с - 01.09.2010г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251303.5</v>
      </c>
      <c r="F9" s="16">
        <f t="shared" ref="F9:G9" si="0">SUM(F10:F15)</f>
        <v>318069.59000000003</v>
      </c>
      <c r="G9" s="16">
        <f t="shared" si="0"/>
        <v>102648.66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36075.949999999997</v>
      </c>
      <c r="G10" s="18">
        <v>22728.26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89872.98</v>
      </c>
      <c r="F12" s="17">
        <v>94266.57</v>
      </c>
      <c r="G12" s="18">
        <v>21450.04</v>
      </c>
    </row>
    <row r="13" spans="1:7" ht="15.75" x14ac:dyDescent="0.25">
      <c r="A13" s="70" t="s">
        <v>12</v>
      </c>
      <c r="B13" s="71"/>
      <c r="C13" s="71"/>
      <c r="D13" s="72"/>
      <c r="E13" s="17">
        <v>161430.51999999999</v>
      </c>
      <c r="F13" s="17">
        <v>168226.93</v>
      </c>
      <c r="G13" s="18">
        <v>42202.52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16816.060000000001</v>
      </c>
      <c r="G14" s="18">
        <v>15650.76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2684.08</v>
      </c>
      <c r="G15" s="18">
        <v>617.08000000000004</v>
      </c>
    </row>
    <row r="16" spans="1:7" ht="15.75" x14ac:dyDescent="0.25">
      <c r="A16" s="88" t="s">
        <v>41</v>
      </c>
      <c r="B16" s="89"/>
      <c r="C16" s="89"/>
      <c r="D16" s="90"/>
      <c r="E16" s="16">
        <f>SUM(E17:E20)</f>
        <v>528784.68000000005</v>
      </c>
      <c r="F16" s="16">
        <f>SUM(F17:F20)</f>
        <v>511624</v>
      </c>
      <c r="G16" s="16">
        <f>SUM(G17:G20)</f>
        <v>115099.05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515969.82</v>
      </c>
      <c r="F17" s="17">
        <v>499470.24</v>
      </c>
      <c r="G17" s="18">
        <v>111863.77</v>
      </c>
    </row>
    <row r="18" spans="1:12" ht="15.75" x14ac:dyDescent="0.25">
      <c r="A18" s="80" t="s">
        <v>55</v>
      </c>
      <c r="B18" s="80"/>
      <c r="C18" s="80"/>
      <c r="D18" s="80"/>
      <c r="E18" s="17">
        <v>1220.4000000000001</v>
      </c>
      <c r="F18" s="17">
        <v>1165.42</v>
      </c>
      <c r="G18" s="18">
        <v>310.3</v>
      </c>
    </row>
    <row r="19" spans="1:12" ht="15.75" x14ac:dyDescent="0.25">
      <c r="A19" s="80" t="s">
        <v>56</v>
      </c>
      <c r="B19" s="80"/>
      <c r="C19" s="80"/>
      <c r="D19" s="80"/>
      <c r="E19" s="17">
        <v>0</v>
      </c>
      <c r="F19" s="17">
        <v>0</v>
      </c>
      <c r="G19" s="18">
        <v>0</v>
      </c>
    </row>
    <row r="20" spans="1:12" ht="15.75" x14ac:dyDescent="0.25">
      <c r="A20" s="80" t="s">
        <v>57</v>
      </c>
      <c r="B20" s="80"/>
      <c r="C20" s="80"/>
      <c r="D20" s="80"/>
      <c r="E20" s="17">
        <v>11594.46</v>
      </c>
      <c r="F20" s="17">
        <v>10988.34</v>
      </c>
      <c r="G20" s="18">
        <v>2924.98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>SUM(F22)</f>
        <v>59.78</v>
      </c>
      <c r="G21" s="16">
        <f>SUM(G22)</f>
        <v>380.2</v>
      </c>
    </row>
    <row r="22" spans="1:12" ht="15.75" x14ac:dyDescent="0.25">
      <c r="A22" s="80" t="s">
        <v>15</v>
      </c>
      <c r="B22" s="80"/>
      <c r="C22" s="80"/>
      <c r="D22" s="80"/>
      <c r="E22" s="17">
        <v>0</v>
      </c>
      <c r="F22" s="17">
        <v>59.78</v>
      </c>
      <c r="G22" s="18">
        <v>380.2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71</v>
      </c>
      <c r="B25" s="81"/>
      <c r="C25" s="81"/>
      <c r="D25" s="81"/>
      <c r="E25" s="81"/>
      <c r="F25" s="39">
        <f>'Р-Крестьянская 63(2019)'!F59</f>
        <v>-1285332.3964432646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97">
        <f>SUM(F28:F32)</f>
        <v>54556.189822406588</v>
      </c>
    </row>
    <row r="27" spans="1:12" ht="63" customHeight="1" x14ac:dyDescent="0.2">
      <c r="A27" s="85"/>
      <c r="B27" s="86"/>
      <c r="C27" s="86"/>
      <c r="D27" s="86"/>
      <c r="E27" s="87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нар'!W176</f>
        <v>8552.33066518544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нар'!X176</f>
        <v>2257.8563235849438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нар'!Y176</f>
        <v>25.698499999999999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нар'!AA176+'[3]УК ВР декабрь нар'!AB176+'[3]УК ВР декабрь нар'!AC176+'[3]УК ВР декабрь нар'!AD176+'[3]УК ВР декабрь нар'!AE176+'[3]УК ВР декабрь нар'!AF176+'[3]УК ВР декабрь нар'!AG176+'[3]УК ВР декабрь нар'!AH176+'[3]УК ВР декабрь нар'!AJ176+'[3]УК ВР декабрь нар'!AL176+'[3]УК ВР декабрь нар'!AN176+'[3]УК ВР декабрь нар'!AO176+'[3]УК ВР декабрь нар'!AP176+'[3]УК ВР декабрь нар'!AQ176+'[3]УК ВР декабрь нар'!AR176+'[3]УК ВР декабрь нар'!AT176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нар'!AY176</f>
        <v>41454.304333636203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97">
        <f>SUM(F35:F39)+46928.82</f>
        <v>208635.75125288559</v>
      </c>
    </row>
    <row r="34" spans="1:12" ht="83.45" customHeight="1" x14ac:dyDescent="0.2">
      <c r="A34" s="85"/>
      <c r="B34" s="86"/>
      <c r="C34" s="86"/>
      <c r="D34" s="86"/>
      <c r="E34" s="87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нар'!CN176+'[3]УК ВР декабрь нар'!DU176</f>
        <v>73928.399135498097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нар'!CO176+'[3]УК ВР декабрь нар'!DV176</f>
        <v>19843.198316755785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нар'!CP176+'[3]УК ВР декабрь нар'!DW176</f>
        <v>16989.180499999999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нар'!AI176+'[3]УК ВР декабрь нар'!AJ176+'[3]УК ВР декабрь нар'!AS176+'[3]УК ВР декабрь нар'!BM176+'[3]УК ВР декабрь нар'!DB176+'[3]УК ВР декабрь нар'!EK176+'[3]УК ВР декабрь нар'!AM176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нар'!DF176+'[3]УК ВР декабрь нар'!EP176</f>
        <v>50946.153300631682</v>
      </c>
    </row>
    <row r="40" spans="1:12" ht="64.900000000000006" customHeight="1" x14ac:dyDescent="0.25">
      <c r="A40" s="105" t="s">
        <v>74</v>
      </c>
      <c r="B40" s="106"/>
      <c r="C40" s="106"/>
      <c r="D40" s="106"/>
      <c r="E40" s="107"/>
      <c r="F40" s="26">
        <f>SUM(F41:F49)</f>
        <v>145511.74020354377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нар'!FB176+'[3]УК ВР декабрь нар'!FX176</f>
        <v>87542.300907266355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нар'!FC176+'[3]УК ВР декабрь нар'!FY176</f>
        <v>24062.597062755973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нар'!FD176+'[3]УК ВР декабрь нар'!FZ176</f>
        <v>917.46960000000001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нар'!GG176+'[3]УК ВР декабрь нар'!FL176+'[3]УК ВР декабрь нар'!FE176+'[3]УК ВР декабрь нар'!AK176</f>
        <v>4179.96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нар'!FS176+'[3]УК ВР декабрь нар'!GL176</f>
        <v>28809.412633521446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408703.68127883598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76805.289999999994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21567.84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55237.45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485508.97127883596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515969.82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499470.24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-1254871.5477221005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3" t="s">
        <v>76</v>
      </c>
      <c r="B1" s="73"/>
      <c r="C1" s="73"/>
      <c r="D1" s="73"/>
      <c r="E1" s="73"/>
      <c r="F1" s="73"/>
      <c r="G1" s="74"/>
    </row>
    <row r="2" spans="1:7" x14ac:dyDescent="0.2">
      <c r="A2" s="75" t="str">
        <f>'Р-Крестьянская 63'!A2:G2</f>
        <v>перед собственниками дома по адресу: ул. Р-Крестьянская 63</v>
      </c>
      <c r="B2" s="76"/>
      <c r="C2" s="76"/>
      <c r="D2" s="76"/>
      <c r="E2" s="76"/>
      <c r="F2" s="76"/>
      <c r="G2" s="76"/>
    </row>
    <row r="3" spans="1:7" hidden="1" x14ac:dyDescent="0.2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">
      <c r="A5" s="77" t="s">
        <v>3</v>
      </c>
      <c r="B5" s="78"/>
      <c r="C5" s="78"/>
      <c r="D5" s="78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63'!G6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4" t="s">
        <v>5</v>
      </c>
      <c r="B8" s="65"/>
      <c r="C8" s="65"/>
      <c r="D8" s="66"/>
      <c r="E8" s="14" t="s">
        <v>6</v>
      </c>
      <c r="F8" s="14" t="s">
        <v>7</v>
      </c>
      <c r="G8" s="15" t="str">
        <f>'Р-Крестьянская 63'!G8</f>
        <v>задолженность с нарастающим итогом с - 01.09.2010г</v>
      </c>
    </row>
    <row r="9" spans="1:7" ht="15.75" x14ac:dyDescent="0.25">
      <c r="A9" s="67" t="s">
        <v>8</v>
      </c>
      <c r="B9" s="68"/>
      <c r="C9" s="68"/>
      <c r="D9" s="69"/>
      <c r="E9" s="16">
        <f>SUM(E10:E15)</f>
        <v>-2236.16</v>
      </c>
      <c r="F9" s="16">
        <f t="shared" ref="F9:G9" si="0">SUM(F10:F15)</f>
        <v>18790.930000000004</v>
      </c>
      <c r="G9" s="16">
        <f t="shared" si="0"/>
        <v>81621.569999999992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759.28</v>
      </c>
      <c r="G10" s="18">
        <v>21968.98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-890.73</v>
      </c>
      <c r="F12" s="17">
        <v>6950.55</v>
      </c>
      <c r="G12" s="18">
        <v>13608.76</v>
      </c>
    </row>
    <row r="13" spans="1:7" ht="15.75" x14ac:dyDescent="0.25">
      <c r="A13" s="70" t="s">
        <v>12</v>
      </c>
      <c r="B13" s="71"/>
      <c r="C13" s="71"/>
      <c r="D13" s="72"/>
      <c r="E13" s="17">
        <v>-1345.43</v>
      </c>
      <c r="F13" s="17">
        <v>11390.93</v>
      </c>
      <c r="G13" s="18">
        <v>29466.16</v>
      </c>
    </row>
    <row r="14" spans="1:7" ht="15.75" x14ac:dyDescent="0.25">
      <c r="A14" s="80" t="s">
        <v>13</v>
      </c>
      <c r="B14" s="80"/>
      <c r="C14" s="80"/>
      <c r="D14" s="80"/>
      <c r="E14" s="17">
        <v>0</v>
      </c>
      <c r="F14" s="17">
        <v>-24.66</v>
      </c>
      <c r="G14" s="18">
        <v>15675.42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-285.17</v>
      </c>
      <c r="G15" s="18">
        <v>902.25</v>
      </c>
    </row>
    <row r="16" spans="1:7" ht="15.75" hidden="1" x14ac:dyDescent="0.25">
      <c r="A16" s="88" t="s">
        <v>41</v>
      </c>
      <c r="B16" s="89"/>
      <c r="C16" s="89"/>
      <c r="D16" s="90"/>
      <c r="E16" s="16">
        <f>SUM(E17:E20)</f>
        <v>528531.80000000016</v>
      </c>
      <c r="F16" s="16">
        <f t="shared" ref="F16:G16" si="1">SUM(F17:F20)</f>
        <v>501982.59999999992</v>
      </c>
      <c r="G16" s="16">
        <f t="shared" si="1"/>
        <v>142685.73999999996</v>
      </c>
    </row>
    <row r="17" spans="1:12" ht="39.6" customHeight="1" x14ac:dyDescent="0.25">
      <c r="A17" s="116" t="s">
        <v>78</v>
      </c>
      <c r="B17" s="117"/>
      <c r="C17" s="117"/>
      <c r="D17" s="118"/>
      <c r="E17" s="17">
        <v>515108.16000000015</v>
      </c>
      <c r="F17" s="17">
        <v>489295.86999999994</v>
      </c>
      <c r="G17" s="18">
        <v>138713.54999999996</v>
      </c>
    </row>
    <row r="18" spans="1:12" ht="15.75" x14ac:dyDescent="0.25">
      <c r="A18" s="80" t="s">
        <v>55</v>
      </c>
      <c r="B18" s="80"/>
      <c r="C18" s="80"/>
      <c r="D18" s="80"/>
      <c r="E18" s="17">
        <v>1286.3</v>
      </c>
      <c r="F18" s="17">
        <v>1213.97</v>
      </c>
      <c r="G18" s="18">
        <v>382.63</v>
      </c>
    </row>
    <row r="19" spans="1:12" ht="15.75" x14ac:dyDescent="0.25">
      <c r="A19" s="80" t="s">
        <v>56</v>
      </c>
      <c r="B19" s="80"/>
      <c r="C19" s="80"/>
      <c r="D19" s="80"/>
      <c r="E19" s="17"/>
      <c r="F19" s="17"/>
      <c r="G19" s="18"/>
    </row>
    <row r="20" spans="1:12" ht="15.75" x14ac:dyDescent="0.25">
      <c r="A20" s="80" t="s">
        <v>57</v>
      </c>
      <c r="B20" s="80"/>
      <c r="C20" s="80"/>
      <c r="D20" s="80"/>
      <c r="E20" s="17">
        <v>12137.34</v>
      </c>
      <c r="F20" s="17">
        <v>11472.76</v>
      </c>
      <c r="G20" s="18">
        <v>3589.56</v>
      </c>
    </row>
    <row r="21" spans="1:12" ht="15.75" x14ac:dyDescent="0.25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0" t="s">
        <v>15</v>
      </c>
      <c r="B22" s="80"/>
      <c r="C22" s="80"/>
      <c r="D22" s="80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1" t="s">
        <v>77</v>
      </c>
      <c r="B25" s="81"/>
      <c r="C25" s="81"/>
      <c r="D25" s="81"/>
      <c r="E25" s="81"/>
      <c r="F25" s="39">
        <f>'Р-Крестьянская 63(2020)'!F59</f>
        <v>-1254871.5477221005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97">
        <f>SUM(F28:F32)</f>
        <v>170181.21246345504</v>
      </c>
    </row>
    <row r="27" spans="1:12" ht="56.45" customHeight="1" x14ac:dyDescent="0.2">
      <c r="A27" s="85"/>
      <c r="B27" s="86"/>
      <c r="C27" s="86"/>
      <c r="D27" s="86"/>
      <c r="E27" s="87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нар'!W176</f>
        <v>17109.94908842694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нар'!X176</f>
        <v>4112.6467932101323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нар'!Y176+'[4]УК ВР декабрь нар'!DX176</f>
        <v>4281.9160000000011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нар'!AV176+'[4]УК ВР декабрь нар'!BM176+'[4]УК ВР декабрь нар'!BN176+'[4]УК ВР декабрь нар'!BO176+'[4]УК ВР декабрь нар'!BP176+'[4]УК ВР декабрь нар'!EG176+'[4]УК ВР декабрь нар'!EH176+'[4]УК ВР декабрь нар'!EI176+'[4]УК ВР декабрь нар'!EJ176</f>
        <v>81304.632249999995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нар'!AY176</f>
        <v>63372.068331817987</v>
      </c>
    </row>
    <row r="33" spans="1:12" x14ac:dyDescent="0.2">
      <c r="A33" s="82" t="s">
        <v>73</v>
      </c>
      <c r="B33" s="83"/>
      <c r="C33" s="83"/>
      <c r="D33" s="83"/>
      <c r="E33" s="84"/>
      <c r="F33" s="97">
        <f>SUM(F35:F39)+33361.22</f>
        <v>142244.61096522195</v>
      </c>
    </row>
    <row r="34" spans="1:12" ht="94.9" customHeight="1" x14ac:dyDescent="0.2">
      <c r="A34" s="85"/>
      <c r="B34" s="86"/>
      <c r="C34" s="86"/>
      <c r="D34" s="86"/>
      <c r="E34" s="87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нар'!CN176+'[4]УК ВР декабрь нар'!DU176</f>
        <v>56733.44680665253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нар'!CO176+'[4]УК ВР декабрь нар'!DV176</f>
        <v>14265.454007974615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нар'!CP176+'[4]УК ВР декабрь нар'!DL176+'[4]УК ВР декабрь нар'!DP176+'[4]УК ВР декабрь нар'!DT176</f>
        <v>9322.9616499999993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нар'!DB176+'[4]УК ВР декабрь нар'!DY176+'[4]УК ВР декабрь нар'!DZ176+'[4]УК ВР декабрь нар'!EA176+'[4]УК ВР декабрь нар'!EB176+'[4]УК ВР декабрь нар'!EC176+'[4]УК ВР декабрь нар'!ED176+'[4]УК ВР декабрь нар'!EE176+'[4]УК ВР декабрь нар'!EF176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нар'!DG176+'[4]УК ВР декабрь нар'!EP176</f>
        <v>28561.528500594788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197379.52479999998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нар'!$EU176+'[4]УК ВР декабрь нар'!FV176+'[4]УК ВР декабрь нар'!EY176</f>
        <v>189794.8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нар'!EW176+'[4]УК ВР декабрь нар'!FA176+'[4]УК ВР декабрь нар'!FZ176</f>
        <v>1294.5048000000002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нар'!FL176+'[4]УК ВР декабрь нар'!GG176</f>
        <v>6290.2199999999993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нар'!FS176+'[4]УК ВР декабрь нар'!GL176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509805.34822867694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72380.17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13795.92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58584.25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582185.51822867699</v>
      </c>
      <c r="N56" s="19"/>
      <c r="O56" s="19"/>
    </row>
    <row r="57" spans="1:15" ht="15.75" x14ac:dyDescent="0.25">
      <c r="A57" s="81" t="s">
        <v>26</v>
      </c>
      <c r="B57" s="81"/>
      <c r="C57" s="81"/>
      <c r="D57" s="81"/>
      <c r="E57" s="81"/>
      <c r="F57" s="27">
        <f>E17</f>
        <v>515108.16000000015</v>
      </c>
    </row>
    <row r="58" spans="1:15" ht="15.75" x14ac:dyDescent="0.25">
      <c r="A58" s="81" t="s">
        <v>27</v>
      </c>
      <c r="B58" s="81"/>
      <c r="C58" s="81"/>
      <c r="D58" s="81"/>
      <c r="E58" s="81"/>
      <c r="F58" s="26">
        <f>F17</f>
        <v>489295.86999999994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-1321948.9059507772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79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63(2021)'!A2:G2</f>
        <v>перед собственниками дома по адресу: ул. Р-Крестьянская 63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-3941.7</v>
      </c>
      <c r="F10" s="56">
        <f>SUM(F11:F16)</f>
        <v>-3730.25</v>
      </c>
      <c r="G10" s="56">
        <f>SUM(G11:G16)</f>
        <v>72737.05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4.49</v>
      </c>
      <c r="G11" s="18">
        <v>21021.95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-1511.41</v>
      </c>
      <c r="F13" s="18">
        <v>-1450.28</v>
      </c>
      <c r="G13" s="18">
        <v>12171.86</v>
      </c>
    </row>
    <row r="14" spans="1:9" ht="15.75" x14ac:dyDescent="0.25">
      <c r="A14" s="120" t="s">
        <v>12</v>
      </c>
      <c r="B14" s="121"/>
      <c r="C14" s="121"/>
      <c r="D14" s="122"/>
      <c r="E14" s="18">
        <v>-2430.29</v>
      </c>
      <c r="F14" s="18">
        <v>-2288.5500000000002</v>
      </c>
      <c r="G14" s="18">
        <v>26153.87</v>
      </c>
    </row>
    <row r="15" spans="1:9" ht="15.75" x14ac:dyDescent="0.25">
      <c r="A15" s="124" t="s">
        <v>13</v>
      </c>
      <c r="B15" s="124"/>
      <c r="C15" s="124"/>
      <c r="D15" s="124"/>
      <c r="E15" s="18">
        <v>0</v>
      </c>
      <c r="F15" s="18">
        <v>3.55</v>
      </c>
      <c r="G15" s="18">
        <v>12487.66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0.54</v>
      </c>
      <c r="G16" s="18">
        <v>901.71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590321.73</v>
      </c>
      <c r="F17" s="18">
        <v>530357.89</v>
      </c>
      <c r="G17" s="18">
        <v>185629.71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E22+E23+E24+E25</f>
        <v>178406.66999999998</v>
      </c>
      <c r="F21" s="57">
        <f t="shared" ref="F21:G21" si="0">F22+F23+F24+F25</f>
        <v>146207.46</v>
      </c>
      <c r="G21" s="57">
        <f t="shared" si="0"/>
        <v>35824.21</v>
      </c>
    </row>
    <row r="22" spans="1:10" ht="15.75" x14ac:dyDescent="0.25">
      <c r="A22" s="120" t="s">
        <v>55</v>
      </c>
      <c r="B22" s="121"/>
      <c r="C22" s="121"/>
      <c r="D22" s="122"/>
      <c r="E22" s="18">
        <v>1363.05</v>
      </c>
      <c r="F22" s="18">
        <v>1241.96</v>
      </c>
      <c r="G22" s="18">
        <v>470.34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176738.53</v>
      </c>
      <c r="F24" s="18">
        <v>144962.91</v>
      </c>
      <c r="G24" s="18">
        <v>35051.370000000003</v>
      </c>
    </row>
    <row r="25" spans="1:10" ht="15.75" x14ac:dyDescent="0.25">
      <c r="A25" s="120" t="s">
        <v>87</v>
      </c>
      <c r="B25" s="121"/>
      <c r="C25" s="121"/>
      <c r="D25" s="122"/>
      <c r="E25" s="18">
        <v>305.08999999999997</v>
      </c>
      <c r="F25" s="18">
        <v>2.59</v>
      </c>
      <c r="G25" s="18">
        <v>302.5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88</v>
      </c>
      <c r="B30" s="81"/>
      <c r="C30" s="81"/>
      <c r="D30" s="81"/>
      <c r="E30" s="81"/>
      <c r="F30" s="39">
        <f>'Р-Крестьянская 63(2021)'!F59</f>
        <v>-1321948.9059507772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201981.23336961624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нар'!W176+'[6]УК ВР декабрь нар'!EX176</f>
        <v>15450.93002396472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нар'!X176+'[6]УК ВР декабрь нар'!EY176</f>
        <v>3769.9505782178076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нар'!Y176+'[6]УК ВР декабрь нар'!EZ176+'[6]УК ВР декабрь нар'!FB176+'[6]УК ВР декабрь нар'!AW176</f>
        <v>12291.309299999999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нар'!AV176+'[6]УК ВР декабрь нар'!FQ176</f>
        <v>156862.00000002878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нар'!AY176+'[6]УК ВР декабрь нар'!FR176</f>
        <v>13607.043467404919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SUM(F40:F44)+51482.32</f>
        <v>224074.22293120081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нар'!CQ176+'[6]УК ВР декабрь нар'!DX176</f>
        <v>83169.772129166027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нар'!CR176+'[6]УК ВР декабрь нар'!DY176</f>
        <v>19521.980902135958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нар'!DZ176+'[6]УК ВР декабрь нар'!CS176</f>
        <v>26150.536013406185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нар'!DE176+'[6]УК ВР декабрь нар'!ET176</f>
        <v>4221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нар'!DI176+'[6]УК ВР декабрь нар'!EU176</f>
        <v>39528.613886492647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191541.99249999999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нар'!GH176</f>
        <v>189794.8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нар'!GK176+'[6]УК ВР декабрь нар'!GL176+'[6]УК ВР декабрь нар'!GN176+'[6]УК ВР декабрь нар'!GO176+'[6]УК ВР декабрь нар'!GP176+'[6]УК ВР декабрь нар'!GQ176+'[6]УК ВР декабрь нар'!GR176+'[6]УК ВР декабрь нар'!GS176+'[6]УК ВР декабрь нар'!GT176+'[6]УК ВР декабрь нар'!GU176+'[6]УК ВР декабрь нар'!GV176</f>
        <v>1747.1924999999999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617597.44880081713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76667.76999999999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20730.669999999998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55937.1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694265.21880081715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590321.73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530357.89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-1425892.3947515944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-1611522.1047515944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J21" sqref="J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91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">
      <c r="A2" s="137" t="str">
        <f>'Р-Крестьянская 63(2022)'!A2:G2</f>
        <v>перед собственниками дома по адресу: ул. Р-Крестьянская 63</v>
      </c>
      <c r="B2" s="76"/>
      <c r="C2" s="76"/>
      <c r="D2" s="76"/>
      <c r="E2" s="76"/>
      <c r="F2" s="76"/>
      <c r="G2" s="76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80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-133.63</v>
      </c>
      <c r="F10" s="56">
        <f>SUM(F11:F16)</f>
        <v>1043.5600000000002</v>
      </c>
      <c r="G10" s="56">
        <f>SUM(G11:G16)</f>
        <v>71559.86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167.42</v>
      </c>
      <c r="G11" s="18">
        <v>20854.53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277.43</v>
      </c>
      <c r="G13" s="18">
        <v>11894.43</v>
      </c>
    </row>
    <row r="14" spans="1:9" ht="15.75" x14ac:dyDescent="0.25">
      <c r="A14" s="120" t="s">
        <v>12</v>
      </c>
      <c r="B14" s="121"/>
      <c r="C14" s="121"/>
      <c r="D14" s="122"/>
      <c r="E14" s="18">
        <v>-133.63</v>
      </c>
      <c r="F14" s="18">
        <v>446.97</v>
      </c>
      <c r="G14" s="18">
        <v>25573.27</v>
      </c>
    </row>
    <row r="15" spans="1:9" ht="15.75" x14ac:dyDescent="0.25">
      <c r="A15" s="124" t="s">
        <v>92</v>
      </c>
      <c r="B15" s="124"/>
      <c r="C15" s="124"/>
      <c r="D15" s="124"/>
      <c r="E15" s="18">
        <v>0</v>
      </c>
      <c r="F15" s="18">
        <v>131.80000000000001</v>
      </c>
      <c r="G15" s="18">
        <v>12355.86</v>
      </c>
    </row>
    <row r="16" spans="1:9" ht="15.75" x14ac:dyDescent="0.25">
      <c r="A16" s="120" t="s">
        <v>81</v>
      </c>
      <c r="B16" s="121"/>
      <c r="C16" s="121"/>
      <c r="D16" s="122"/>
      <c r="E16" s="18">
        <v>0</v>
      </c>
      <c r="F16" s="18">
        <v>19.940000000000001</v>
      </c>
      <c r="G16" s="18">
        <v>881.77</v>
      </c>
    </row>
    <row r="17" spans="1:10" ht="63.75" customHeight="1" x14ac:dyDescent="0.25">
      <c r="A17" s="131" t="s">
        <v>82</v>
      </c>
      <c r="B17" s="132"/>
      <c r="C17" s="132"/>
      <c r="D17" s="133"/>
      <c r="E17" s="18">
        <v>675061.44</v>
      </c>
      <c r="F17" s="18">
        <v>628461.28</v>
      </c>
      <c r="G17" s="18">
        <v>231822.82</v>
      </c>
    </row>
    <row r="18" spans="1:10" ht="15.75" hidden="1" x14ac:dyDescent="0.25">
      <c r="A18" s="124" t="s">
        <v>83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84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85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86</v>
      </c>
      <c r="B21" s="126"/>
      <c r="C21" s="126"/>
      <c r="D21" s="127"/>
      <c r="E21" s="57">
        <f>SUM(E22:E25)</f>
        <v>95294.000000000015</v>
      </c>
      <c r="F21" s="57">
        <f>SUM(F22:F25)</f>
        <v>99461.45</v>
      </c>
      <c r="G21" s="57">
        <f>SUM(G22:G25)</f>
        <v>31656.76</v>
      </c>
    </row>
    <row r="22" spans="1:10" ht="15.75" x14ac:dyDescent="0.25">
      <c r="A22" s="120" t="s">
        <v>93</v>
      </c>
      <c r="B22" s="121"/>
      <c r="C22" s="121"/>
      <c r="D22" s="122"/>
      <c r="E22" s="18">
        <v>231.96</v>
      </c>
      <c r="F22" s="18">
        <v>349.62</v>
      </c>
      <c r="G22" s="18">
        <v>352.68</v>
      </c>
    </row>
    <row r="23" spans="1:10" ht="15.75" x14ac:dyDescent="0.25">
      <c r="A23" s="120" t="s">
        <v>94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94909.52</v>
      </c>
      <c r="F24" s="18">
        <v>98698.23</v>
      </c>
      <c r="G24" s="18">
        <v>31262.66</v>
      </c>
    </row>
    <row r="25" spans="1:10" ht="15.75" x14ac:dyDescent="0.25">
      <c r="A25" s="120" t="s">
        <v>87</v>
      </c>
      <c r="B25" s="121"/>
      <c r="C25" s="121"/>
      <c r="D25" s="122"/>
      <c r="E25" s="18">
        <v>152.52000000000001</v>
      </c>
      <c r="F25" s="18">
        <v>413.6</v>
      </c>
      <c r="G25" s="18">
        <v>41.42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1" t="s">
        <v>95</v>
      </c>
      <c r="B30" s="81"/>
      <c r="C30" s="81"/>
      <c r="D30" s="81"/>
      <c r="E30" s="81"/>
      <c r="F30" s="39">
        <f>'Р-Крестьянская 63(2022)'!F64</f>
        <v>-1425892.3947515944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97">
        <f>SUM(F33:F37)</f>
        <v>599667.73558918457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нар'!W176+'[7]УК ВР декабрь нар'!FE176</f>
        <v>4682.9513357068454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нар'!FF176+'[7]УК ВР декабрь нар'!X176</f>
        <v>1122.0292797097663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нар'!Y176+'[7]УК ВР декабрь нар'!FH176+'[7]УК ВР декабрь нар'!AW176</f>
        <v>965.44989999999996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нар'!AV176+'[7]УК ВР декабрь нар'!FX176</f>
        <v>588130.00000000757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нар'!FY176+'[7]УК ВР декабрь нар'!AX176</f>
        <v>4767.3050737603116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97">
        <f>SUM(F40:F44)+72247.22</f>
        <v>252422.64812725535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5">
        <f>'[7]УК ВР март нар'!CQ176+'[7]УК ВР декабрь нар'!CT176+'[7]УК ВР декабрь нар'!ED176+'[7]УК ВР декабрь нар'!EE176</f>
        <v>145485.35018947624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нар'!CR176+'[7]УК ВР декабрь нар'!EF176</f>
        <v>3561.0054629891256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нар'!CS176+'[7]УК ВР декабрь нар'!EG176</f>
        <v>23776.382344499605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нар'!FA176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нар'!DI176+'[7]УК ВР декабрь нар'!FB176</f>
        <v>7352.6901302903625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151667.77599999995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нар'!GO176+'[7]УК ВР декабрь нар'!GP176</f>
        <v>149833.44999999995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нар'!GR176+'[7]УК ВР декабрь нар'!GS176+'[7]УК ВР декабрь нар'!GT176+'[7]УК ВР декабрь нар'!GU176+'[7]УК ВР декабрь нар'!GV176+'[7]УК ВР декабрь нар'!GW176+'[7]УК ВР декабрь нар'!GX176+'[7]УК ВР декабрь нар'!GY176+'[7]УК ВР декабрь нар'!GZ176</f>
        <v>1834.3259999999993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1003758.1597164399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78340.289999999994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20553.439999999999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57786.85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1082098.4497164399</v>
      </c>
      <c r="G61" s="1"/>
      <c r="H61" s="1"/>
      <c r="N61" s="19"/>
      <c r="O61" s="19"/>
    </row>
    <row r="62" spans="1:15" ht="15.75" x14ac:dyDescent="0.25">
      <c r="A62" s="81" t="s">
        <v>26</v>
      </c>
      <c r="B62" s="81"/>
      <c r="C62" s="81"/>
      <c r="D62" s="81"/>
      <c r="E62" s="81"/>
      <c r="F62" s="27">
        <f>E17</f>
        <v>675061.44</v>
      </c>
      <c r="G62" s="1"/>
      <c r="H62" s="1"/>
    </row>
    <row r="63" spans="1:15" ht="15.75" x14ac:dyDescent="0.25">
      <c r="A63" s="81" t="s">
        <v>27</v>
      </c>
      <c r="B63" s="81"/>
      <c r="C63" s="81"/>
      <c r="D63" s="81"/>
      <c r="E63" s="81"/>
      <c r="F63" s="26">
        <f>F17</f>
        <v>628461.28</v>
      </c>
      <c r="G63" s="1"/>
      <c r="H63" s="28"/>
    </row>
    <row r="64" spans="1:15" ht="15.75" x14ac:dyDescent="0.25">
      <c r="A64" s="111" t="s">
        <v>89</v>
      </c>
      <c r="B64" s="111"/>
      <c r="C64" s="111"/>
      <c r="D64" s="111"/>
      <c r="E64" s="111"/>
      <c r="F64" s="26">
        <f>F30+F62-F61</f>
        <v>-1832929.4044680344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90</v>
      </c>
      <c r="B68" s="119"/>
      <c r="C68" s="119"/>
      <c r="D68" s="119"/>
      <c r="E68" s="119"/>
      <c r="F68" s="51">
        <f>F64-G17</f>
        <v>-2064752.2244680345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63</vt:lpstr>
      <vt:lpstr>Р-Крестьянская 63(2019)</vt:lpstr>
      <vt:lpstr>Р-Крестьянская 63(2020)</vt:lpstr>
      <vt:lpstr>Р-Крестьянская 63(2021)</vt:lpstr>
      <vt:lpstr>Р-Крестьянская 63(2022)</vt:lpstr>
      <vt:lpstr>Р-Крестьянская 63(2023)</vt:lpstr>
      <vt:lpstr>'Р-Крестьянская 63'!Область_печати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2024-05-20T12:00:42Z</cp:lastPrinted>
  <dcterms:created xsi:type="dcterms:W3CDTF">2013-05-24T09:13:10Z</dcterms:created>
  <dcterms:modified xsi:type="dcterms:W3CDTF">2024-05-20T12:00:45Z</dcterms:modified>
</cp:coreProperties>
</file>